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<sst xmlns="http://schemas.openxmlformats.org/spreadsheetml/2006/main" count="408" uniqueCount="220">
  <si>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</si>
  <si>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</si>
  <si>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</si>
  <si>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</si>
  <si>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</si>
  <si>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</si>
  <si>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</si>
  <si>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</si>
  <si>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</si>
  <si>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</si>
  <si>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</si>
  <si>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</si>
  <si>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</si>
  <si>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</si>
  <si>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</si>
  <si>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</si>
  <si>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</si>
  <si>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</si>
  <si>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</si>
  <si>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</si>
  <si>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</si>
  <si>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</si>
  <si>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</si>
  <si>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</si>
  <si>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</si>
  <si>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</si>
  <si>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</si>
  <si>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</si>
  <si>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</si>
  <si>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</si>
  <si>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</si>
  <si>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</si>
  <si>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</si>
  <si>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</si>
  <si>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</si>
  <si>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</si>
  <si>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</si>
  <si>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</si>
  <si>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</si>
  <si>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</si>
  <si>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</si>
  <si>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</si>
  <si>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</si>
  <si>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</si>
  <si>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</si>
  <si>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</si>
  <si>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</si>
  <si>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</si>
  <si>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</si>
  <si>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</si>
  <si>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</si>
  <si>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</si>
  <si>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</si>
  <si>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</si>
  <si>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</si>
  <si>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</si>
  <si>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</si>
  <si>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</si>
  <si>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</si>
  <si>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</si>
  <si>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</si>
  <si>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</si>
  <si>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</si>
  <si>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</si>
  <si>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</si>
  <si>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</si>
  <si>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</si>
  <si>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</si>
  <si>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</si>
  <si>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</si>
  <si>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DN200污水连接管：10m，覆土0.7m</t>
  </si>
  <si>
    <t>192W67</t>
  </si>
  <si>
    <t>192W68</t>
  </si>
  <si>
    <t>192W69</t>
  </si>
  <si>
    <t>192W61</t>
  </si>
  <si>
    <t>192W62</t>
  </si>
  <si>
    <t>192W63</t>
  </si>
  <si>
    <t>192W64</t>
  </si>
  <si>
    <t>192W65</t>
  </si>
  <si>
    <t>192W66</t>
  </si>
  <si>
    <t>192W60</t>
  </si>
  <si>
    <t>192W70</t>
  </si>
  <si>
    <t>192W71</t>
  </si>
  <si>
    <t>192W72</t>
  </si>
  <si>
    <t>192W73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</si>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</sst>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M3" activePane="bottomRight" state="frozenSplit"/>
      <selection/>
      <selection pane="topRight"/>
      <selection pane="bottomLeft"/>
      <selection pane="bottomRight" activeCell="G12" sqref="G12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10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6.5985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2.80535999142477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3.47898074321625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32.05</v>
      </c>
      <c r="BC11" s="159">
        <f t="shared" si="14"/>
        <v>34.7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6.5985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6.5985</v>
      </c>
      <c r="BS11" s="52">
        <f t="shared" si="19"/>
        <v>0</v>
      </c>
      <c r="BT11" s="52">
        <f>IF(OR(LOOKUP(V11,Sheet2!A$3:A$25,Sheet2!B$3:B$25)=1,G11=0),0,AW11-AO11*0.2*G11)</f>
        <v>0.685359991424772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 t="s">
        <v>71</v>
      </c>
      <c r="B17" s="32">
        <v>8.21</v>
      </c>
      <c r="D17" s="110">
        <f t="shared" si="27"/>
        <v>7.73</v>
      </c>
      <c r="E17" s="32">
        <v>8.21</v>
      </c>
      <c r="F17" s="110">
        <v>7.193</v>
      </c>
      <c r="G17" s="32">
        <v>4.9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0.2</v>
      </c>
      <c r="W17" s="138">
        <f t="shared" si="6"/>
        <v>7.73</v>
      </c>
      <c r="X17" s="138">
        <f t="shared" si="3"/>
        <v>8.21</v>
      </c>
      <c r="Y17" s="138">
        <f t="shared" si="3"/>
        <v>7.193</v>
      </c>
      <c r="Z17" s="138">
        <f>Y17+LOOKUP(V17,Sheet2!A$3:A$24,Sheet2!J$3:J$24)</f>
        <v>7.3905</v>
      </c>
      <c r="AA17" s="138">
        <f t="shared" si="7"/>
        <v>7.73</v>
      </c>
      <c r="AB17" s="138">
        <f t="shared" si="4"/>
        <v>8.21</v>
      </c>
      <c r="AC17" s="138">
        <f t="shared" si="4"/>
        <v>7.178</v>
      </c>
      <c r="AD17" s="138">
        <f>AC17+LOOKUP(V17,Sheet2!A$3:A$24,Sheet2!J$3:J$24)</f>
        <v>7.3755</v>
      </c>
      <c r="AE17" s="138">
        <f t="shared" si="8"/>
        <v>0.819500000000001</v>
      </c>
      <c r="AF17" s="138">
        <f t="shared" si="9"/>
        <v>0.834500000000001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0.739500000000001</v>
      </c>
      <c r="AM17" s="138">
        <f t="shared" si="11"/>
        <v>0.754500000000001</v>
      </c>
      <c r="AN17" s="138">
        <f t="shared" si="12"/>
        <v>0.747000000000001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2">
        <f t="shared" si="13"/>
        <v>3.879918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1.37462639579814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2.35135356417597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16.9246</v>
      </c>
      <c r="BC17" s="159">
        <f t="shared" si="14"/>
        <v>17.8164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3.879918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3.879918</v>
      </c>
      <c r="BS17" s="52">
        <f t="shared" si="19"/>
        <v>0</v>
      </c>
      <c r="BT17" s="52">
        <f>IF(OR(LOOKUP(V17,Sheet2!A$3:A$25,Sheet2!B$3:B$25)=1,G17=0),0,AW17-AO17*0.2*G17)</f>
        <v>0.335826395798138</v>
      </c>
      <c r="BU17" s="52">
        <f t="shared" si="20"/>
        <v>1.7645</v>
      </c>
      <c r="BV17" s="52">
        <f t="shared" si="21"/>
        <v>2.999</v>
      </c>
      <c r="BW17" s="32">
        <f t="shared" si="22"/>
        <v>0</v>
      </c>
    </row>
    <row r="18" spans="1:75">
      <c r="A18" s="110" t="s">
        <v>72</v>
      </c>
      <c r="B18" s="32">
        <v>8.21</v>
      </c>
      <c r="D18" s="110">
        <f t="shared" si="27"/>
        <v>7.73</v>
      </c>
      <c r="E18" s="32">
        <v>8.21</v>
      </c>
      <c r="F18" s="110">
        <v>7.178</v>
      </c>
      <c r="G18" s="32">
        <v>5.2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0.2</v>
      </c>
      <c r="W18" s="138">
        <f t="shared" si="6"/>
        <v>7.73</v>
      </c>
      <c r="X18" s="138">
        <f t="shared" si="3"/>
        <v>8.21</v>
      </c>
      <c r="Y18" s="138">
        <f t="shared" si="3"/>
        <v>7.178</v>
      </c>
      <c r="Z18" s="138">
        <f>Y18+LOOKUP(V18,Sheet2!A$3:A$24,Sheet2!J$3:J$24)</f>
        <v>7.3755</v>
      </c>
      <c r="AA18" s="138">
        <f t="shared" si="7"/>
        <v>7.73</v>
      </c>
      <c r="AB18" s="138">
        <f t="shared" si="4"/>
        <v>8.21</v>
      </c>
      <c r="AC18" s="138">
        <f t="shared" si="4"/>
        <v>7.163</v>
      </c>
      <c r="AD18" s="138">
        <f>AC18+LOOKUP(V18,Sheet2!A$3:A$24,Sheet2!J$3:J$24)</f>
        <v>7.3605</v>
      </c>
      <c r="AE18" s="138">
        <f t="shared" si="8"/>
        <v>0.834500000000001</v>
      </c>
      <c r="AF18" s="138">
        <f t="shared" si="9"/>
        <v>0.849500000000001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0.754500000000001</v>
      </c>
      <c r="AM18" s="138">
        <f t="shared" si="11"/>
        <v>0.7695</v>
      </c>
      <c r="AN18" s="138">
        <f t="shared" si="12"/>
        <v>0.762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2">
        <f t="shared" si="13"/>
        <v>4.200144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1.45878719554088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2.57799398647245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2.44249065417534e-15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18.1168</v>
      </c>
      <c r="BC18" s="159">
        <f t="shared" si="14"/>
        <v>19.0112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4.200144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4.200144</v>
      </c>
      <c r="BS18" s="52">
        <f t="shared" si="19"/>
        <v>0</v>
      </c>
      <c r="BT18" s="52">
        <f>IF(OR(LOOKUP(V18,Sheet2!A$3:A$25,Sheet2!B$3:B$25)=1,G18=0),0,AW18-AO18*0.2*G18)</f>
        <v>0.356387195540881</v>
      </c>
      <c r="BU18" s="52">
        <f t="shared" si="20"/>
        <v>1.7795</v>
      </c>
      <c r="BV18" s="52">
        <f t="shared" si="21"/>
        <v>3.029</v>
      </c>
      <c r="BW18" s="32">
        <f t="shared" si="22"/>
        <v>0</v>
      </c>
    </row>
    <row r="19" spans="1:75">
      <c r="A19" s="110" t="s">
        <v>73</v>
      </c>
      <c r="B19" s="32">
        <v>8.21</v>
      </c>
      <c r="D19" s="110">
        <f t="shared" si="27"/>
        <v>7.73</v>
      </c>
      <c r="E19" s="32">
        <v>8.21</v>
      </c>
      <c r="F19" s="110">
        <v>7.163</v>
      </c>
      <c r="G19" s="32">
        <v>3.5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0.2</v>
      </c>
      <c r="W19" s="138">
        <f t="shared" si="6"/>
        <v>7.73</v>
      </c>
      <c r="X19" s="138">
        <f t="shared" ref="X19:X73" si="28">IF($G19=0,0,E19)</f>
        <v>8.21</v>
      </c>
      <c r="Y19" s="138">
        <f t="shared" ref="Y19:Y73" si="29">IF($G19=0,0,F19)</f>
        <v>7.163</v>
      </c>
      <c r="Z19" s="138">
        <f>Y19+LOOKUP(V19,Sheet2!A$3:A$24,Sheet2!J$3:J$24)</f>
        <v>7.3605</v>
      </c>
      <c r="AA19" s="138">
        <f t="shared" si="7"/>
        <v>7.82</v>
      </c>
      <c r="AB19" s="138">
        <f t="shared" ref="AB19:AB73" si="30">IF($G19=0,0,E20)</f>
        <v>8.3</v>
      </c>
      <c r="AC19" s="138">
        <f t="shared" ref="AC19:AC73" si="31">IF($G19=0,0,F20)</f>
        <v>7.153</v>
      </c>
      <c r="AD19" s="138">
        <f>AC19+LOOKUP(V19,Sheet2!A$3:A$24,Sheet2!J$3:J$24)</f>
        <v>7.3505</v>
      </c>
      <c r="AE19" s="138">
        <f t="shared" si="8"/>
        <v>0.849500000000001</v>
      </c>
      <c r="AF19" s="138">
        <f t="shared" si="9"/>
        <v>0.949500000000001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0.2025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0.7695</v>
      </c>
      <c r="AM19" s="138">
        <f t="shared" si="11"/>
        <v>0.869500000000001</v>
      </c>
      <c r="AN19" s="138">
        <f t="shared" si="12"/>
        <v>0.8195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1.06</v>
      </c>
      <c r="AP19" s="115"/>
      <c r="AQ19" s="152">
        <f t="shared" si="13"/>
        <v>3.040345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0.98187599699867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1.94851326012569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12.5965</v>
      </c>
      <c r="BC19" s="159">
        <f t="shared" si="14"/>
        <v>13.0643333333333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3.040345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3.040345</v>
      </c>
      <c r="BS19" s="52">
        <f t="shared" si="19"/>
        <v>0</v>
      </c>
      <c r="BT19" s="52">
        <f>IF(OR(LOOKUP(V19,Sheet2!A$3:A$25,Sheet2!B$3:B$25)=1,G19=0),0,AW19-AO19*0.2*G19)</f>
        <v>0.23987599699867</v>
      </c>
      <c r="BU19" s="52">
        <f t="shared" si="20"/>
        <v>1.8795</v>
      </c>
      <c r="BV19" s="52">
        <f t="shared" si="21"/>
        <v>3.229</v>
      </c>
      <c r="BW19" s="32">
        <f t="shared" si="22"/>
        <v>0</v>
      </c>
    </row>
    <row r="20" spans="1:75">
      <c r="A20" s="110" t="s">
        <v>74</v>
      </c>
      <c r="B20" s="32">
        <v>8.3</v>
      </c>
      <c r="D20" s="110">
        <f t="shared" si="27"/>
        <v>7.82</v>
      </c>
      <c r="E20" s="32">
        <v>8.3</v>
      </c>
      <c r="F20" s="110">
        <v>7.153</v>
      </c>
      <c r="G20" s="32">
        <v>12.5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7.82</v>
      </c>
      <c r="X20" s="138">
        <f t="shared" si="28"/>
        <v>8.3</v>
      </c>
      <c r="Y20" s="138">
        <f t="shared" si="29"/>
        <v>7.153</v>
      </c>
      <c r="Z20" s="138">
        <f>Y20+LOOKUP(V20,Sheet2!A$3:A$24,Sheet2!J$3:J$24)</f>
        <v>7.493</v>
      </c>
      <c r="AA20" s="138">
        <f t="shared" si="7"/>
        <v>7.82</v>
      </c>
      <c r="AB20" s="138">
        <f t="shared" si="30"/>
        <v>8.3</v>
      </c>
      <c r="AC20" s="138">
        <f t="shared" si="31"/>
        <v>7.116</v>
      </c>
      <c r="AD20" s="138">
        <f>AC20+LOOKUP(V20,Sheet2!A$3:A$24,Sheet2!J$3:J$24)</f>
        <v>7.456</v>
      </c>
      <c r="AE20" s="138">
        <f t="shared" si="8"/>
        <v>0.807000000000001</v>
      </c>
      <c r="AF20" s="138">
        <f t="shared" si="9"/>
        <v>0.844000000000001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0.977000000000001</v>
      </c>
      <c r="AM20" s="138">
        <f t="shared" si="11"/>
        <v>1.014</v>
      </c>
      <c r="AN20" s="138">
        <f t="shared" si="12"/>
        <v>0.995500000000001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15.43025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1.21125</v>
      </c>
      <c r="AV20" s="154">
        <f>IF(AND(AE20&gt;3.5,AF20&gt;3.5),LOOKUP(Sheet1!V20,Sheet2!A$3:A$24,Sheet2!W$3:W$24),LOOKUP(V20,Sheet2!A$3:A$24,Sheet2!V$3:V$24))*G20</f>
        <v>1.52554958565556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11.2758067294121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49.3875</v>
      </c>
      <c r="BC20" s="159">
        <f t="shared" si="14"/>
        <v>49.5916666666667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15.43025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15.43025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2.114</v>
      </c>
      <c r="BV20" s="52">
        <f t="shared" si="21"/>
        <v>3.608</v>
      </c>
      <c r="BW20" s="32">
        <f t="shared" si="22"/>
        <v>0</v>
      </c>
    </row>
    <row r="21" spans="1:75">
      <c r="A21" s="110" t="s">
        <v>75</v>
      </c>
      <c r="B21" s="32">
        <v>8.3</v>
      </c>
      <c r="D21" s="110">
        <f t="shared" si="27"/>
        <v>7.82</v>
      </c>
      <c r="E21" s="32">
        <v>8.3</v>
      </c>
      <c r="F21" s="110">
        <v>7.116</v>
      </c>
      <c r="G21" s="32">
        <v>16.1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7.82</v>
      </c>
      <c r="X21" s="138">
        <f t="shared" si="28"/>
        <v>8.3</v>
      </c>
      <c r="Y21" s="138">
        <f t="shared" si="29"/>
        <v>7.116</v>
      </c>
      <c r="Z21" s="138">
        <f>Y21+LOOKUP(V21,Sheet2!A$3:A$24,Sheet2!J$3:J$24)</f>
        <v>7.456</v>
      </c>
      <c r="AA21" s="138">
        <f t="shared" si="7"/>
        <v>7.72</v>
      </c>
      <c r="AB21" s="138">
        <f t="shared" si="30"/>
        <v>8.2</v>
      </c>
      <c r="AC21" s="138">
        <f t="shared" si="31"/>
        <v>7.067</v>
      </c>
      <c r="AD21" s="138">
        <f>AC21+LOOKUP(V21,Sheet2!A$3:A$24,Sheet2!J$3:J$24)</f>
        <v>7.407</v>
      </c>
      <c r="AE21" s="138">
        <f t="shared" si="8"/>
        <v>0.844000000000001</v>
      </c>
      <c r="AF21" s="138">
        <f t="shared" si="9"/>
        <v>0.792999999999999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1.014</v>
      </c>
      <c r="AM21" s="138">
        <f t="shared" si="11"/>
        <v>0.963</v>
      </c>
      <c r="AN21" s="138">
        <f t="shared" si="12"/>
        <v>0.9885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19.734414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1.56009</v>
      </c>
      <c r="AV21" s="154">
        <f>IF(AND(AE21&gt;3.5,AF21&gt;3.5),LOOKUP(Sheet1!V21,Sheet2!A$3:A$24,Sheet2!W$3:W$24),LOOKUP(V21,Sheet2!A$3:A$24,Sheet2!V$3:V$24))*G21</f>
        <v>1.96490786632436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14.3834910674827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1.28785870856518e-14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63.3857</v>
      </c>
      <c r="BC21" s="159">
        <f t="shared" si="14"/>
        <v>63.7238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19.734414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19.734414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2.114</v>
      </c>
      <c r="BV21" s="52">
        <f t="shared" si="21"/>
        <v>3.608</v>
      </c>
      <c r="BW21" s="32">
        <f t="shared" si="22"/>
        <v>0</v>
      </c>
    </row>
    <row r="22" spans="1:75">
      <c r="A22" s="110" t="s">
        <v>76</v>
      </c>
      <c r="B22" s="32">
        <v>8.2</v>
      </c>
      <c r="D22" s="110">
        <f t="shared" si="27"/>
        <v>7.72</v>
      </c>
      <c r="E22" s="32">
        <v>8.2</v>
      </c>
      <c r="F22" s="110">
        <v>7.067</v>
      </c>
      <c r="G22" s="32">
        <v>19.4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7.72</v>
      </c>
      <c r="X22" s="138">
        <f t="shared" si="28"/>
        <v>8.2</v>
      </c>
      <c r="Y22" s="138">
        <f t="shared" si="29"/>
        <v>7.067</v>
      </c>
      <c r="Z22" s="138">
        <f>Y22+LOOKUP(V22,Sheet2!A$3:A$24,Sheet2!J$3:J$24)</f>
        <v>7.407</v>
      </c>
      <c r="AA22" s="138">
        <f t="shared" si="7"/>
        <v>7.62</v>
      </c>
      <c r="AB22" s="138">
        <f t="shared" si="30"/>
        <v>8.1</v>
      </c>
      <c r="AC22" s="138">
        <f t="shared" si="31"/>
        <v>7.009</v>
      </c>
      <c r="AD22" s="138">
        <f>AC22+LOOKUP(V22,Sheet2!A$3:A$24,Sheet2!J$3:J$24)</f>
        <v>7.349</v>
      </c>
      <c r="AE22" s="138">
        <f t="shared" si="8"/>
        <v>0.792999999999999</v>
      </c>
      <c r="AF22" s="138">
        <f t="shared" si="9"/>
        <v>0.750999999999999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0.963</v>
      </c>
      <c r="AM22" s="138">
        <f t="shared" si="11"/>
        <v>0.921</v>
      </c>
      <c r="AN22" s="138">
        <f t="shared" si="12"/>
        <v>0.942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22.660752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1.87986</v>
      </c>
      <c r="AV22" s="154">
        <f>IF(AND(AE22&gt;3.5,AF22&gt;3.5),LOOKUP(Sheet1!V22,Sheet2!A$3:A$24,Sheet2!W$3:W$24),LOOKUP(V22,Sheet2!A$3:A$24,Sheet2!V$3:V$24))*G22</f>
        <v>2.36765295693743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16.2130560440474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2.39808173319034e-14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74.5736</v>
      </c>
      <c r="BC22" s="159">
        <f t="shared" si="14"/>
        <v>75.5824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22.660752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22.660752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2.063</v>
      </c>
      <c r="BV22" s="52">
        <f t="shared" si="21"/>
        <v>3.506</v>
      </c>
      <c r="BW22" s="32">
        <f t="shared" si="22"/>
        <v>0</v>
      </c>
    </row>
    <row r="23" spans="1:75">
      <c r="A23" s="110" t="s">
        <v>77</v>
      </c>
      <c r="B23" s="32">
        <v>8.1</v>
      </c>
      <c r="D23" s="110">
        <f t="shared" si="27"/>
        <v>7.62</v>
      </c>
      <c r="E23" s="32">
        <v>8.1</v>
      </c>
      <c r="F23" s="110">
        <v>7.009</v>
      </c>
      <c r="G23" s="32">
        <v>22.3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7.62</v>
      </c>
      <c r="X23" s="138">
        <f t="shared" si="28"/>
        <v>8.1</v>
      </c>
      <c r="Y23" s="138">
        <f t="shared" si="29"/>
        <v>7.009</v>
      </c>
      <c r="Z23" s="138">
        <f>Y23+LOOKUP(V23,Sheet2!A$3:A$24,Sheet2!J$3:J$24)</f>
        <v>7.349</v>
      </c>
      <c r="AA23" s="138">
        <f t="shared" si="7"/>
        <v>7.54</v>
      </c>
      <c r="AB23" s="138">
        <f t="shared" si="30"/>
        <v>8.02</v>
      </c>
      <c r="AC23" s="138">
        <f t="shared" si="31"/>
        <v>6.942</v>
      </c>
      <c r="AD23" s="138">
        <f>AC23+LOOKUP(V23,Sheet2!A$3:A$24,Sheet2!J$3:J$24)</f>
        <v>7.282</v>
      </c>
      <c r="AE23" s="138">
        <f t="shared" si="8"/>
        <v>0.750999999999999</v>
      </c>
      <c r="AF23" s="138">
        <f t="shared" si="9"/>
        <v>0.738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0.921</v>
      </c>
      <c r="AM23" s="138">
        <f t="shared" si="11"/>
        <v>0.908</v>
      </c>
      <c r="AN23" s="138">
        <f t="shared" si="12"/>
        <v>0.9145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25.287754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2.16087</v>
      </c>
      <c r="AV23" s="154">
        <f>IF(AND(AE23&gt;3.5,AF23&gt;3.5),LOOKUP(Sheet1!V23,Sheet2!A$3:A$24,Sheet2!W$3:W$24),LOOKUP(V23,Sheet2!A$3:A$24,Sheet2!V$3:V$24))*G23</f>
        <v>2.72158046080952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17.876227205271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2.53130849614536e-14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84.4947</v>
      </c>
      <c r="BC23" s="159">
        <f t="shared" si="14"/>
        <v>86.0631333333333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25.287754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25.287754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2.021</v>
      </c>
      <c r="BV23" s="52">
        <f t="shared" si="21"/>
        <v>3.422</v>
      </c>
      <c r="BW23" s="32">
        <f t="shared" si="22"/>
        <v>0</v>
      </c>
    </row>
    <row r="24" spans="1:75">
      <c r="A24" s="110" t="s">
        <v>78</v>
      </c>
      <c r="B24" s="32">
        <v>8.02</v>
      </c>
      <c r="D24" s="110">
        <f t="shared" si="27"/>
        <v>7.54</v>
      </c>
      <c r="E24" s="32">
        <v>8.02</v>
      </c>
      <c r="F24" s="110">
        <v>6.942</v>
      </c>
      <c r="G24" s="32">
        <v>7.7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7.54</v>
      </c>
      <c r="X24" s="138">
        <f t="shared" si="28"/>
        <v>8.02</v>
      </c>
      <c r="Y24" s="138">
        <f t="shared" si="29"/>
        <v>6.942</v>
      </c>
      <c r="Z24" s="138">
        <f>Y24+LOOKUP(V24,Sheet2!A$3:A$24,Sheet2!J$3:J$24)</f>
        <v>7.282</v>
      </c>
      <c r="AA24" s="138">
        <f t="shared" si="7"/>
        <v>7.57</v>
      </c>
      <c r="AB24" s="138">
        <f t="shared" si="30"/>
        <v>8.05</v>
      </c>
      <c r="AC24" s="138">
        <f t="shared" si="31"/>
        <v>6.919</v>
      </c>
      <c r="AD24" s="138">
        <f>AC24+LOOKUP(V24,Sheet2!A$3:A$24,Sheet2!J$3:J$24)</f>
        <v>7.259</v>
      </c>
      <c r="AE24" s="138">
        <f t="shared" si="8"/>
        <v>0.738</v>
      </c>
      <c r="AF24" s="138">
        <f t="shared" si="9"/>
        <v>0.791000000000001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0.908</v>
      </c>
      <c r="AM24" s="138">
        <f t="shared" si="11"/>
        <v>0.961000000000001</v>
      </c>
      <c r="AN24" s="138">
        <f t="shared" si="12"/>
        <v>0.9345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8.922606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0.74613</v>
      </c>
      <c r="AV24" s="154">
        <f>IF(AND(AE24&gt;3.5,AF24&gt;3.5),LOOKUP(Sheet1!V24,Sheet2!A$3:A$24,Sheet2!W$3:W$24),LOOKUP(V24,Sheet2!A$3:A$24,Sheet2!V$3:V$24))*G24</f>
        <v>0.939738544763826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6.36346894531782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2.77555756156289e-15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29.4833</v>
      </c>
      <c r="BC24" s="159">
        <f t="shared" si="14"/>
        <v>29.9222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8.922606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8.922606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2.061</v>
      </c>
      <c r="BV24" s="52">
        <f t="shared" si="21"/>
        <v>3.502</v>
      </c>
      <c r="BW24" s="32">
        <f t="shared" si="22"/>
        <v>0</v>
      </c>
    </row>
    <row r="25" spans="1:75">
      <c r="A25" s="110" t="s">
        <v>79</v>
      </c>
      <c r="B25" s="32">
        <v>8.05</v>
      </c>
      <c r="D25" s="110">
        <f t="shared" si="27"/>
        <v>7.57</v>
      </c>
      <c r="E25" s="32">
        <v>8.05</v>
      </c>
      <c r="F25" s="110">
        <v>6.919</v>
      </c>
      <c r="G25" s="32">
        <v>0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80</v>
      </c>
      <c r="B26" s="32">
        <v>8.36</v>
      </c>
      <c r="D26" s="110">
        <f t="shared" si="27"/>
        <v>7.88</v>
      </c>
      <c r="E26" s="32">
        <v>8.36</v>
      </c>
      <c r="F26" s="110">
        <v>7.18</v>
      </c>
      <c r="G26" s="32">
        <v>9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7.88</v>
      </c>
      <c r="X26" s="138">
        <f t="shared" si="28"/>
        <v>8.36</v>
      </c>
      <c r="Y26" s="138">
        <f t="shared" si="29"/>
        <v>7.18</v>
      </c>
      <c r="Z26" s="138">
        <f>Y26+LOOKUP(V26,Sheet2!A$3:A$24,Sheet2!J$3:J$24)</f>
        <v>7.52</v>
      </c>
      <c r="AA26" s="138">
        <f t="shared" si="7"/>
        <v>7.82</v>
      </c>
      <c r="AB26" s="138">
        <f t="shared" si="30"/>
        <v>8.3</v>
      </c>
      <c r="AC26" s="138">
        <f t="shared" si="31"/>
        <v>7.153</v>
      </c>
      <c r="AD26" s="138">
        <f>AC26+LOOKUP(V26,Sheet2!A$3:A$24,Sheet2!J$3:J$24)</f>
        <v>7.493</v>
      </c>
      <c r="AE26" s="138">
        <f t="shared" si="8"/>
        <v>0.84</v>
      </c>
      <c r="AF26" s="138">
        <f t="shared" si="9"/>
        <v>0.807000000000001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1.01</v>
      </c>
      <c r="AM26" s="138">
        <f t="shared" si="11"/>
        <v>0.977000000000001</v>
      </c>
      <c r="AN26" s="138">
        <f t="shared" si="12"/>
        <v>0.9935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11.08746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0.8721</v>
      </c>
      <c r="AV26" s="154">
        <f>IF(AND(AE26&gt;3.5,AF26&gt;3.5),LOOKUP(Sheet1!V26,Sheet2!A$3:A$24,Sheet2!W$3:W$24),LOOKUP(V26,Sheet2!A$3:A$24,Sheet2!V$3:V$24))*G26</f>
        <v>1.098395701672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8.09626084517667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7.99360577730113e-15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35.523</v>
      </c>
      <c r="BC26" s="159">
        <f t="shared" si="14"/>
        <v>35.682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11.08746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11.08746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2.11</v>
      </c>
      <c r="BV26" s="52">
        <f t="shared" si="21"/>
        <v>3.6</v>
      </c>
      <c r="BW26" s="32">
        <f t="shared" si="22"/>
        <v>0</v>
      </c>
    </row>
    <row r="27" spans="1:75">
      <c r="A27" s="110" t="s">
        <v>74</v>
      </c>
      <c r="B27" s="32">
        <v>8.3</v>
      </c>
      <c r="D27" s="110">
        <f t="shared" si="27"/>
        <v>7.82</v>
      </c>
      <c r="E27" s="32">
        <v>8.3</v>
      </c>
      <c r="F27" s="110">
        <v>7.153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81</v>
      </c>
      <c r="B28" s="32">
        <v>8.42</v>
      </c>
      <c r="D28" s="110">
        <f t="shared" si="27"/>
        <v>7.94</v>
      </c>
      <c r="E28" s="32">
        <v>8.42</v>
      </c>
      <c r="F28" s="110">
        <v>7.5</v>
      </c>
      <c r="G28" s="32">
        <v>5.4</v>
      </c>
      <c r="H28" s="32">
        <v>0.2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0.2</v>
      </c>
      <c r="W28" s="138">
        <f t="shared" si="6"/>
        <v>7.94</v>
      </c>
      <c r="X28" s="138">
        <f t="shared" si="28"/>
        <v>8.42</v>
      </c>
      <c r="Y28" s="138">
        <f t="shared" si="29"/>
        <v>7.5</v>
      </c>
      <c r="Z28" s="138">
        <f>Y28+LOOKUP(V28,Sheet2!A$3:A$24,Sheet2!J$3:J$24)</f>
        <v>7.6975</v>
      </c>
      <c r="AA28" s="138">
        <f t="shared" si="7"/>
        <v>7.91</v>
      </c>
      <c r="AB28" s="138">
        <f t="shared" si="30"/>
        <v>8.39</v>
      </c>
      <c r="AC28" s="138">
        <f t="shared" si="31"/>
        <v>7.484</v>
      </c>
      <c r="AD28" s="138">
        <f>AC28+LOOKUP(V28,Sheet2!A$3:A$24,Sheet2!J$3:J$24)</f>
        <v>7.6815</v>
      </c>
      <c r="AE28" s="138">
        <f t="shared" si="8"/>
        <v>0.7225</v>
      </c>
      <c r="AF28" s="138">
        <f t="shared" si="9"/>
        <v>0.708500000000001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0.2025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0.6425</v>
      </c>
      <c r="AM28" s="138">
        <f t="shared" si="11"/>
        <v>0.6285</v>
      </c>
      <c r="AN28" s="138">
        <f t="shared" si="12"/>
        <v>0.6355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1.06</v>
      </c>
      <c r="AP28" s="115"/>
      <c r="AQ28" s="152">
        <f t="shared" si="13"/>
        <v>3.637602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1.51489439536938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1.95306160133677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2.4980018054066e-15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17.4474</v>
      </c>
      <c r="BC28" s="159">
        <f t="shared" si="14"/>
        <v>18.8316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3.637602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3.637602</v>
      </c>
      <c r="BS28" s="52">
        <f t="shared" si="19"/>
        <v>0</v>
      </c>
      <c r="BT28" s="52">
        <f>IF(OR(LOOKUP(V28,Sheet2!A$3:A$25,Sheet2!B$3:B$25)=1,G28=0),0,AW28-AO28*0.2*G28)</f>
        <v>0.370094395369376</v>
      </c>
      <c r="BU28" s="52">
        <f t="shared" si="20"/>
        <v>1.6525</v>
      </c>
      <c r="BV28" s="52">
        <f t="shared" si="21"/>
        <v>2.775</v>
      </c>
      <c r="BW28" s="32">
        <f t="shared" si="22"/>
        <v>0</v>
      </c>
    </row>
    <row r="29" spans="1:75">
      <c r="A29" s="110" t="s">
        <v>82</v>
      </c>
      <c r="B29" s="32">
        <v>8.39</v>
      </c>
      <c r="D29" s="110">
        <f t="shared" si="27"/>
        <v>7.91</v>
      </c>
      <c r="E29" s="32">
        <v>8.39</v>
      </c>
      <c r="F29" s="110">
        <v>7.484</v>
      </c>
      <c r="G29" s="32">
        <v>19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 t="str">
        <f t="shared" si="5"/>
        <v>A</v>
      </c>
      <c r="T29" s="113">
        <f t="shared" si="23"/>
        <v>0</v>
      </c>
      <c r="V29" s="137">
        <f t="shared" si="2"/>
        <v>0.2</v>
      </c>
      <c r="W29" s="138">
        <f t="shared" si="6"/>
        <v>7.91</v>
      </c>
      <c r="X29" s="138">
        <f t="shared" si="28"/>
        <v>8.39</v>
      </c>
      <c r="Y29" s="138">
        <f t="shared" si="29"/>
        <v>7.484</v>
      </c>
      <c r="Z29" s="138">
        <f>Y29+LOOKUP(V29,Sheet2!A$3:A$24,Sheet2!J$3:J$24)</f>
        <v>7.6815</v>
      </c>
      <c r="AA29" s="138">
        <f t="shared" si="7"/>
        <v>7.88</v>
      </c>
      <c r="AB29" s="138">
        <f t="shared" si="30"/>
        <v>8.36</v>
      </c>
      <c r="AC29" s="138">
        <f t="shared" si="31"/>
        <v>7.427</v>
      </c>
      <c r="AD29" s="138">
        <f>AC29+LOOKUP(V29,Sheet2!A$3:A$24,Sheet2!J$3:J$24)</f>
        <v>7.6245</v>
      </c>
      <c r="AE29" s="138">
        <f t="shared" si="8"/>
        <v>0.708500000000001</v>
      </c>
      <c r="AF29" s="138">
        <f t="shared" si="9"/>
        <v>0.7355</v>
      </c>
      <c r="AG29" s="137">
        <f>LOOKUP(V29,Sheet2!A$3:A$24,Sheet2!K$3:K$24)</f>
        <v>0.5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0.2025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0.6285</v>
      </c>
      <c r="AM29" s="138">
        <f t="shared" si="11"/>
        <v>0.6555</v>
      </c>
      <c r="AN29" s="138">
        <f t="shared" si="12"/>
        <v>0.642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1.06</v>
      </c>
      <c r="AP29" s="115"/>
      <c r="AQ29" s="152">
        <f t="shared" si="13"/>
        <v>12.92988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5.33018398370707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7.00279341211087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9.65894031423886e-15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61.636</v>
      </c>
      <c r="BC29" s="159">
        <f t="shared" si="14"/>
        <v>66.424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12.92988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12.92988</v>
      </c>
      <c r="BS29" s="52">
        <f t="shared" si="19"/>
        <v>0</v>
      </c>
      <c r="BT29" s="52">
        <f>IF(OR(LOOKUP(V29,Sheet2!A$3:A$25,Sheet2!B$3:B$25)=1,G29=0),0,AW29-AO29*0.2*G29)</f>
        <v>1.30218398370707</v>
      </c>
      <c r="BU29" s="52">
        <f t="shared" si="20"/>
        <v>1.6655</v>
      </c>
      <c r="BV29" s="52">
        <f t="shared" si="21"/>
        <v>2.801</v>
      </c>
      <c r="BW29" s="32">
        <f t="shared" si="22"/>
        <v>0</v>
      </c>
    </row>
    <row r="30" spans="1:75">
      <c r="A30" s="110" t="s">
        <v>83</v>
      </c>
      <c r="B30" s="32">
        <v>8.36</v>
      </c>
      <c r="D30" s="110">
        <f t="shared" si="27"/>
        <v>7.88</v>
      </c>
      <c r="E30" s="32">
        <v>8.36</v>
      </c>
      <c r="F30" s="110">
        <v>7.427</v>
      </c>
      <c r="G30" s="32">
        <v>17.8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7.88</v>
      </c>
      <c r="X30" s="138">
        <f t="shared" si="28"/>
        <v>8.36</v>
      </c>
      <c r="Y30" s="138">
        <f t="shared" si="29"/>
        <v>7.427</v>
      </c>
      <c r="Z30" s="138">
        <f>Y30+LOOKUP(V30,Sheet2!A$3:A$24,Sheet2!J$3:J$24)</f>
        <v>7.767</v>
      </c>
      <c r="AA30" s="138">
        <f t="shared" si="7"/>
        <v>8.21</v>
      </c>
      <c r="AB30" s="138">
        <f t="shared" si="30"/>
        <v>8.69</v>
      </c>
      <c r="AC30" s="138">
        <f t="shared" si="31"/>
        <v>7.374</v>
      </c>
      <c r="AD30" s="138">
        <f>AC30+LOOKUP(V30,Sheet2!A$3:A$24,Sheet2!J$3:J$24)</f>
        <v>7.714</v>
      </c>
      <c r="AE30" s="138">
        <f t="shared" si="8"/>
        <v>0.593</v>
      </c>
      <c r="AF30" s="138">
        <f t="shared" si="9"/>
        <v>0.976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0.763</v>
      </c>
      <c r="AM30" s="138">
        <f t="shared" si="11"/>
        <v>1.146</v>
      </c>
      <c r="AN30" s="138">
        <f t="shared" si="12"/>
        <v>0.954500000000001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21.067724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1.72482</v>
      </c>
      <c r="AV30" s="154">
        <f>IF(AND(AE30&gt;3.5,AF30&gt;3.5),LOOKUP(Sheet1!V30,Sheet2!A$3:A$24,Sheet2!W$3:W$24),LOOKUP(V30,Sheet2!A$3:A$24,Sheet2!V$3:V$24))*G30</f>
        <v>2.17238260997352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16.3597047826827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68.8682</v>
      </c>
      <c r="BC30" s="159">
        <f t="shared" si="14"/>
        <v>69.6454666666667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21.067724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21.067724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2.246</v>
      </c>
      <c r="BV30" s="52">
        <f t="shared" si="21"/>
        <v>3.872</v>
      </c>
      <c r="BW30" s="32">
        <f t="shared" si="22"/>
        <v>0</v>
      </c>
    </row>
    <row r="31" spans="1:75">
      <c r="A31" s="110" t="s">
        <v>84</v>
      </c>
      <c r="B31" s="32">
        <v>8.69</v>
      </c>
      <c r="D31" s="110">
        <f t="shared" si="27"/>
        <v>8.21</v>
      </c>
      <c r="E31" s="32">
        <v>8.69</v>
      </c>
      <c r="F31" s="110">
        <v>7.374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1" operator="equal">
      <formula>0</formula>
    </cfRule>
  </conditionalFormatting>
  <conditionalFormatting sqref="AQ2:BL2">
    <cfRule type="cellIs" dxfId="1" priority="26" stopIfTrue="1" operator="equal">
      <formula>0</formula>
    </cfRule>
    <cfRule type="expression" dxfId="2" priority="27" stopIfTrue="1">
      <formula>0</formula>
    </cfRule>
  </conditionalFormatting>
  <conditionalFormatting sqref="S$1:S$1048576">
    <cfRule type="cellIs" dxfId="3" priority="15" operator="equal">
      <formula>"F"</formula>
    </cfRule>
  </conditionalFormatting>
  <conditionalFormatting sqref="AO$1:AO$1048576">
    <cfRule type="cellIs" dxfId="4" priority="25" operator="equal">
      <formula>"err"</formula>
    </cfRule>
  </conditionalFormatting>
  <conditionalFormatting sqref="A1:L1 K2:L8 V1 Q1:R1206 A2:H7 A8:A9 K9 A10:K10 A11:A12 K11:K12 A13:K13 A14:A15 K14:K15 A16:K16 A17:H31 K17:K31 A3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2" operator="equal">
      <formula>0</formula>
    </cfRule>
  </conditionalFormatting>
  <conditionalFormatting sqref="U$1:U$1048576 S2:T1048576">
    <cfRule type="cellIs" dxfId="5" priority="24" operator="equal">
      <formula>"E"</formula>
    </cfRule>
  </conditionalFormatting>
  <conditionalFormatting sqref="AL$1:AN$1048576">
    <cfRule type="iconSet" priority="22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8" operator="equal">
      <formula>"顶管"</formula>
    </cfRule>
    <cfRule type="cellIs" dxfId="7" priority="29" operator="equal">
      <formula>"D"</formula>
    </cfRule>
    <cfRule type="cellIs" dxfId="8" priority="30" operator="equal">
      <formula>"C"</formula>
    </cfRule>
    <cfRule type="cellIs" dxfId="9" priority="31" operator="equal">
      <formula>"B"</formula>
    </cfRule>
  </conditionalFormatting>
  <conditionalFormatting sqref="B8:H9 I8:J9">
    <cfRule type="cellIs" dxfId="0" priority="4" operator="equal">
      <formula>0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I17:J3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86</v>
      </c>
      <c r="AB1" s="84" t="s">
        <v>87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89</v>
      </c>
      <c r="C2" s="70" t="s">
        <v>90</v>
      </c>
      <c r="D2" s="71" t="s">
        <v>91</v>
      </c>
      <c r="E2" s="71" t="s">
        <v>92</v>
      </c>
      <c r="F2" s="71" t="s">
        <v>93</v>
      </c>
      <c r="G2" s="71" t="s">
        <v>94</v>
      </c>
      <c r="H2" s="72" t="s">
        <v>95</v>
      </c>
      <c r="I2" s="71" t="s">
        <v>96</v>
      </c>
      <c r="J2" s="71" t="s">
        <v>97</v>
      </c>
      <c r="K2" s="71" t="s">
        <v>98</v>
      </c>
      <c r="L2" s="72" t="s">
        <v>99</v>
      </c>
      <c r="M2" s="71" t="s">
        <v>100</v>
      </c>
      <c r="N2" s="71" t="s">
        <v>101</v>
      </c>
      <c r="O2" s="71" t="s">
        <v>102</v>
      </c>
      <c r="P2" s="71" t="s">
        <v>103</v>
      </c>
      <c r="Q2" s="71" t="s">
        <v>104</v>
      </c>
      <c r="R2" s="71" t="s">
        <v>105</v>
      </c>
      <c r="S2" s="71" t="s">
        <v>106</v>
      </c>
      <c r="T2" s="72" t="s">
        <v>107</v>
      </c>
      <c r="U2" s="71" t="s">
        <v>108</v>
      </c>
      <c r="V2" s="72" t="s">
        <v>109</v>
      </c>
      <c r="W2" s="71" t="s">
        <v>110</v>
      </c>
      <c r="X2" s="71" t="s">
        <v>111</v>
      </c>
      <c r="Y2" s="71" t="s">
        <v>112</v>
      </c>
      <c r="Z2" s="85"/>
      <c r="AA2" s="71" t="s">
        <v>90</v>
      </c>
      <c r="AB2" s="84" t="s">
        <v>91</v>
      </c>
      <c r="AC2" s="71" t="s">
        <v>92</v>
      </c>
      <c r="AD2" s="71" t="s">
        <v>93</v>
      </c>
      <c r="AE2" s="71" t="s">
        <v>94</v>
      </c>
      <c r="AF2" s="72" t="s">
        <v>95</v>
      </c>
      <c r="AG2" s="71" t="s">
        <v>96</v>
      </c>
      <c r="AH2" s="71" t="s">
        <v>113</v>
      </c>
      <c r="AI2" s="71" t="s">
        <v>112</v>
      </c>
      <c r="AJ2" s="72" t="s">
        <v>109</v>
      </c>
      <c r="AK2" s="71" t="s">
        <v>110</v>
      </c>
      <c r="AL2" s="72" t="s">
        <v>107</v>
      </c>
      <c r="AM2" s="71" t="s">
        <v>108</v>
      </c>
      <c r="AN2" s="72" t="s">
        <v>114</v>
      </c>
      <c r="AO2" s="97" t="s">
        <v>115</v>
      </c>
      <c r="AP2" s="98" t="s">
        <v>116</v>
      </c>
      <c r="AQ2" s="98" t="s">
        <v>117</v>
      </c>
      <c r="AR2" s="70" t="s">
        <v>90</v>
      </c>
      <c r="AS2" s="70" t="s">
        <v>91</v>
      </c>
      <c r="AT2" s="70" t="s">
        <v>92</v>
      </c>
      <c r="AU2" s="70" t="s">
        <v>93</v>
      </c>
      <c r="AV2" s="70" t="s">
        <v>94</v>
      </c>
      <c r="AW2" s="70" t="s">
        <v>112</v>
      </c>
      <c r="AX2" s="70" t="s">
        <v>111</v>
      </c>
      <c r="AY2" s="70" t="s">
        <v>116</v>
      </c>
      <c r="AZ2" s="105" t="s">
        <v>117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119</v>
      </c>
      <c r="E28" t="s">
        <v>93</v>
      </c>
      <c r="F28" t="s">
        <v>120</v>
      </c>
      <c r="Z28">
        <v>250</v>
      </c>
      <c r="AB28">
        <f t="shared" ref="AB28:AB36" si="35">Z28/1000</f>
        <v>0.25</v>
      </c>
    </row>
    <row r="29" spans="5:28">
      <c r="E29" t="s">
        <v>94</v>
      </c>
      <c r="F29" t="s">
        <v>121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122</v>
      </c>
      <c r="E31" t="s">
        <v>93</v>
      </c>
      <c r="F31" t="s">
        <v>123</v>
      </c>
      <c r="Z31">
        <v>300</v>
      </c>
      <c r="AB31">
        <f t="shared" si="35"/>
        <v>0.3</v>
      </c>
    </row>
    <row r="32" spans="5:28">
      <c r="E32" s="82" t="s">
        <v>94</v>
      </c>
      <c r="F32" s="82" t="s">
        <v>124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125</v>
      </c>
      <c r="B1" s="57" t="s">
        <v>126</v>
      </c>
      <c r="C1" s="57" t="s">
        <v>127</v>
      </c>
      <c r="D1" s="57" t="s">
        <v>128</v>
      </c>
      <c r="E1" s="58"/>
      <c r="F1" s="59" t="s">
        <v>129</v>
      </c>
      <c r="G1" s="59" t="s">
        <v>130</v>
      </c>
      <c r="H1" s="59" t="s">
        <v>52</v>
      </c>
      <c r="I1" s="59" t="s">
        <v>131</v>
      </c>
      <c r="J1" s="59" t="s">
        <v>132</v>
      </c>
      <c r="K1" s="59" t="s">
        <v>133</v>
      </c>
      <c r="L1" s="59" t="s">
        <v>134</v>
      </c>
      <c r="M1" s="59" t="s">
        <v>135</v>
      </c>
      <c r="N1" s="58"/>
      <c r="O1" s="63" t="s">
        <v>136</v>
      </c>
      <c r="P1" s="63" t="s">
        <v>137</v>
      </c>
      <c r="Q1" s="63">
        <v>0.15</v>
      </c>
      <c r="R1" s="63" t="s">
        <v>138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139</v>
      </c>
      <c r="P2" s="63" t="s">
        <v>137</v>
      </c>
      <c r="Q2" s="63">
        <v>0.19</v>
      </c>
      <c r="R2" s="63" t="s">
        <v>138</v>
      </c>
    </row>
    <row r="3" spans="1:18">
      <c r="A3" s="34" t="s">
        <v>140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141</v>
      </c>
      <c r="P3" s="63" t="s">
        <v>142</v>
      </c>
      <c r="Q3" s="63" t="s">
        <v>143</v>
      </c>
      <c r="R3" s="63"/>
    </row>
    <row r="4" spans="1:18">
      <c r="A4" s="34" t="s">
        <v>144</v>
      </c>
      <c r="B4" s="34">
        <v>0.35</v>
      </c>
      <c r="C4" s="34">
        <v>0</v>
      </c>
      <c r="D4" s="34">
        <f t="shared" si="0"/>
        <v>0.35</v>
      </c>
      <c r="E4" s="58"/>
      <c r="F4" s="37" t="s">
        <v>144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145</v>
      </c>
      <c r="Q4" s="63">
        <v>0.36</v>
      </c>
      <c r="R4" s="63" t="s">
        <v>146</v>
      </c>
    </row>
    <row r="5" spans="1:18">
      <c r="A5" s="34" t="s">
        <v>147</v>
      </c>
      <c r="B5" s="34">
        <v>0</v>
      </c>
      <c r="C5" s="34">
        <v>0.6</v>
      </c>
      <c r="D5" s="60">
        <v>0.6</v>
      </c>
      <c r="E5" s="58"/>
      <c r="F5" s="37" t="s">
        <v>147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137</v>
      </c>
      <c r="Q5" s="63">
        <v>0.071309</v>
      </c>
      <c r="R5" s="63" t="s">
        <v>148</v>
      </c>
    </row>
    <row r="6" spans="1:18">
      <c r="A6" s="34" t="s">
        <v>149</v>
      </c>
      <c r="B6" s="34">
        <v>0</v>
      </c>
      <c r="C6" s="34">
        <v>0.6</v>
      </c>
      <c r="D6" s="60">
        <v>0.6</v>
      </c>
      <c r="E6" s="58"/>
      <c r="F6" s="37" t="s">
        <v>149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150</v>
      </c>
      <c r="P6" s="63" t="s">
        <v>142</v>
      </c>
      <c r="Q6" s="63" t="s">
        <v>151</v>
      </c>
      <c r="R6" s="63"/>
    </row>
    <row r="7" spans="1:18">
      <c r="A7" s="61"/>
      <c r="B7" s="61"/>
      <c r="C7" s="61"/>
      <c r="D7" s="61"/>
      <c r="E7" s="58"/>
      <c r="F7" s="37" t="s">
        <v>152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153</v>
      </c>
      <c r="Q7" s="63">
        <v>4</v>
      </c>
      <c r="R7" s="63" t="s">
        <v>146</v>
      </c>
    </row>
    <row r="8" spans="6:18">
      <c r="F8" s="34" t="s">
        <v>154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137</v>
      </c>
      <c r="Q8" s="63">
        <v>0.09618</v>
      </c>
      <c r="R8" s="63" t="s">
        <v>148</v>
      </c>
    </row>
    <row r="9" spans="6:18">
      <c r="F9" s="34" t="s">
        <v>155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156</v>
      </c>
      <c r="P9" s="63" t="s">
        <v>142</v>
      </c>
      <c r="Q9" s="63" t="s">
        <v>157</v>
      </c>
      <c r="R9" s="63"/>
    </row>
    <row r="10" spans="6:18">
      <c r="F10" s="62" t="s">
        <v>158</v>
      </c>
      <c r="G10" s="62"/>
      <c r="H10" s="62">
        <v>0</v>
      </c>
      <c r="O10" s="65"/>
      <c r="P10" s="63" t="s">
        <v>153</v>
      </c>
      <c r="Q10" s="63">
        <v>4</v>
      </c>
      <c r="R10" s="63" t="s">
        <v>146</v>
      </c>
    </row>
    <row r="11" spans="15:18">
      <c r="O11" s="66"/>
      <c r="P11" s="63" t="s">
        <v>137</v>
      </c>
      <c r="Q11" s="63">
        <v>0.05761</v>
      </c>
      <c r="R11" s="63" t="s">
        <v>148</v>
      </c>
    </row>
    <row r="12" spans="15:18">
      <c r="O12" s="64" t="s">
        <v>159</v>
      </c>
      <c r="P12" s="32" t="s">
        <v>142</v>
      </c>
      <c r="Q12" s="67" t="s">
        <v>160</v>
      </c>
      <c r="R12" s="68" t="s">
        <v>159</v>
      </c>
    </row>
    <row r="13" spans="15:18">
      <c r="O13" s="66"/>
      <c r="P13" s="32" t="s">
        <v>137</v>
      </c>
      <c r="Q13" s="67">
        <v>0.0314</v>
      </c>
      <c r="R13" s="63" t="s">
        <v>148</v>
      </c>
    </row>
    <row r="16" spans="1:4">
      <c r="A16" s="34" t="s">
        <v>161</v>
      </c>
      <c r="B16" s="34"/>
      <c r="C16" s="34"/>
      <c r="D16" s="34"/>
    </row>
    <row r="17" spans="1:4">
      <c r="A17" s="34" t="s">
        <v>162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163</v>
      </c>
      <c r="B1" s="30"/>
      <c r="C1" s="30"/>
      <c r="D1" s="31">
        <v>1</v>
      </c>
      <c r="P1" s="34" t="s">
        <v>164</v>
      </c>
      <c r="Q1" s="34"/>
      <c r="R1" s="34"/>
      <c r="S1" s="34"/>
    </row>
    <row r="2" ht="15" customHeight="1" spans="1:19">
      <c r="A2" s="32" t="s">
        <v>165</v>
      </c>
      <c r="B2" s="33" t="s">
        <v>166</v>
      </c>
      <c r="C2" s="34" t="s">
        <v>167</v>
      </c>
      <c r="D2" s="35" t="s">
        <v>168</v>
      </c>
      <c r="E2" s="36"/>
      <c r="F2" s="36"/>
      <c r="P2" s="34" t="s">
        <v>165</v>
      </c>
      <c r="Q2" s="33" t="s">
        <v>166</v>
      </c>
      <c r="R2" s="34" t="s">
        <v>167</v>
      </c>
      <c r="S2" s="55" t="s">
        <v>168</v>
      </c>
    </row>
    <row r="3" ht="15" customHeight="1" spans="1:19">
      <c r="A3" s="34" t="s">
        <v>16</v>
      </c>
      <c r="B3" s="33" t="s">
        <v>44</v>
      </c>
      <c r="C3" s="37" t="s">
        <v>169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169</v>
      </c>
      <c r="S3" s="56">
        <f>D3</f>
        <v>0</v>
      </c>
    </row>
    <row r="4" ht="15" customHeight="1" spans="1:19">
      <c r="A4" s="34"/>
      <c r="B4" s="33" t="s">
        <v>43</v>
      </c>
      <c r="C4" s="37" t="s">
        <v>169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169</v>
      </c>
      <c r="S4" s="56">
        <f>D4</f>
        <v>0</v>
      </c>
    </row>
    <row r="5" ht="15" customHeight="1" spans="1:19">
      <c r="A5" s="40" t="s">
        <v>170</v>
      </c>
      <c r="B5" s="33" t="s">
        <v>63</v>
      </c>
      <c r="C5" s="37" t="s">
        <v>169</v>
      </c>
      <c r="D5" s="41">
        <f>SUM(Sheet1!BN:BN)*D1*1.05</f>
        <v>166.40121645</v>
      </c>
      <c r="E5" s="42"/>
      <c r="F5" s="42"/>
      <c r="G5" s="29"/>
      <c r="H5" s="29"/>
      <c r="J5" s="29"/>
      <c r="P5" s="40" t="s">
        <v>170</v>
      </c>
      <c r="Q5" s="33" t="s">
        <v>63</v>
      </c>
      <c r="R5" s="37" t="s">
        <v>169</v>
      </c>
      <c r="S5" s="56">
        <f>D5</f>
        <v>166.40121645</v>
      </c>
    </row>
    <row r="6" ht="15" customHeight="1" spans="1:19">
      <c r="A6" s="40"/>
      <c r="B6" s="33" t="s">
        <v>64</v>
      </c>
      <c r="C6" s="37" t="s">
        <v>169</v>
      </c>
      <c r="D6" s="41">
        <f>SUM(Sheet1!BO:BO)*D1</f>
        <v>0</v>
      </c>
      <c r="E6" s="42"/>
      <c r="F6" s="42"/>
      <c r="G6" s="29"/>
      <c r="H6" s="29"/>
      <c r="J6" s="29"/>
      <c r="P6" s="43" t="s">
        <v>171</v>
      </c>
      <c r="Q6" s="33" t="s">
        <v>172</v>
      </c>
      <c r="R6" s="37" t="s">
        <v>169</v>
      </c>
      <c r="S6" s="56">
        <f>D7</f>
        <v>109.880712186829</v>
      </c>
    </row>
    <row r="7" ht="15" customHeight="1" spans="1:19">
      <c r="A7" s="43" t="s">
        <v>171</v>
      </c>
      <c r="B7" s="33" t="s">
        <v>173</v>
      </c>
      <c r="C7" s="37" t="s">
        <v>169</v>
      </c>
      <c r="D7" s="38">
        <f>D8+D10</f>
        <v>109.880712186829</v>
      </c>
      <c r="E7" s="42"/>
      <c r="F7" s="42"/>
      <c r="G7" s="29"/>
      <c r="H7" s="29"/>
      <c r="J7" s="29"/>
      <c r="P7" s="44"/>
      <c r="Q7" s="33" t="s">
        <v>47</v>
      </c>
      <c r="R7" s="37" t="s">
        <v>169</v>
      </c>
      <c r="S7" s="56">
        <f>D9</f>
        <v>3.2897279588389</v>
      </c>
    </row>
    <row r="8" ht="15" customHeight="1" spans="1:19">
      <c r="A8" s="44"/>
      <c r="B8" s="33" t="s">
        <v>174</v>
      </c>
      <c r="C8" s="37" t="s">
        <v>169</v>
      </c>
      <c r="D8" s="38">
        <f>(SUM(Sheet1!AX:AX)+SUM(Sheet1!AY:AY))*D1</f>
        <v>109.880712186828</v>
      </c>
      <c r="E8" s="42"/>
      <c r="F8" s="42"/>
      <c r="G8" s="2">
        <f>D8+D10</f>
        <v>109.880712186829</v>
      </c>
      <c r="H8" s="29"/>
      <c r="J8" s="29"/>
      <c r="P8" s="45"/>
      <c r="Q8" s="33" t="s">
        <v>175</v>
      </c>
      <c r="R8" s="37" t="s">
        <v>169</v>
      </c>
      <c r="S8" s="56">
        <f>D11</f>
        <v>0</v>
      </c>
    </row>
    <row r="9" ht="15" customHeight="1" spans="1:19">
      <c r="A9" s="44"/>
      <c r="B9" s="33" t="s">
        <v>47</v>
      </c>
      <c r="C9" s="37" t="s">
        <v>169</v>
      </c>
      <c r="D9" s="38">
        <f>(SUM(Sheet1!BT:BT)*D1)</f>
        <v>3.2897279588389</v>
      </c>
      <c r="E9" s="42"/>
      <c r="F9" s="42"/>
      <c r="G9" s="2">
        <f>D9</f>
        <v>3.2897279588389</v>
      </c>
      <c r="H9" s="29"/>
      <c r="J9" s="29"/>
      <c r="P9" s="40" t="s">
        <v>176</v>
      </c>
      <c r="Q9" s="33" t="s">
        <v>52</v>
      </c>
      <c r="R9" s="37" t="s">
        <v>177</v>
      </c>
      <c r="S9" s="56">
        <f>D12</f>
        <v>564.4873</v>
      </c>
    </row>
    <row r="10" ht="15" customHeight="1" spans="1:19">
      <c r="A10" s="44"/>
      <c r="B10" s="33" t="s">
        <v>178</v>
      </c>
      <c r="C10" s="37" t="s">
        <v>169</v>
      </c>
      <c r="D10" s="38">
        <f>SUM(Sheet1!AZ:AZ)*D1</f>
        <v>8.75410854916936e-14</v>
      </c>
      <c r="E10" s="42"/>
      <c r="F10" s="42"/>
      <c r="G10" s="29"/>
      <c r="H10" s="29"/>
      <c r="J10" s="29"/>
      <c r="P10" s="40"/>
      <c r="Q10" s="33" t="s">
        <v>53</v>
      </c>
      <c r="R10" s="37" t="s">
        <v>179</v>
      </c>
      <c r="S10" s="56">
        <f>F13</f>
        <v>18.21382748</v>
      </c>
    </row>
    <row r="11" ht="15" customHeight="1" spans="1:19">
      <c r="A11" s="45"/>
      <c r="B11" s="33" t="s">
        <v>175</v>
      </c>
      <c r="C11" s="37" t="s">
        <v>169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180</v>
      </c>
      <c r="R11" s="37" t="s">
        <v>179</v>
      </c>
      <c r="S11" s="56">
        <f>F14</f>
        <v>0</v>
      </c>
    </row>
    <row r="12" ht="15" customHeight="1" spans="1:19">
      <c r="A12" s="40" t="s">
        <v>176</v>
      </c>
      <c r="B12" s="33" t="s">
        <v>52</v>
      </c>
      <c r="C12" s="37" t="s">
        <v>177</v>
      </c>
      <c r="D12" s="38">
        <f>SUM(Sheet1!BB:BB)*D1</f>
        <v>564.4873</v>
      </c>
      <c r="E12" s="42"/>
      <c r="F12" s="42"/>
      <c r="G12" s="29"/>
      <c r="H12" s="29"/>
      <c r="J12" s="29"/>
      <c r="P12" s="40"/>
      <c r="Q12" s="33" t="s">
        <v>181</v>
      </c>
      <c r="R12" s="37" t="s">
        <v>179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182</v>
      </c>
      <c r="D13" s="38">
        <f>SUM(Sheet1!BC:BC)*D1</f>
        <v>580.0582</v>
      </c>
      <c r="E13" s="37" t="s">
        <v>179</v>
      </c>
      <c r="F13" s="46">
        <f>D13*Sheet3!$Q$13</f>
        <v>18.21382748</v>
      </c>
      <c r="G13" s="29"/>
      <c r="H13" s="29"/>
      <c r="J13" s="29"/>
      <c r="P13" s="40"/>
      <c r="Q13" s="33" t="s">
        <v>183</v>
      </c>
      <c r="R13" s="37" t="s">
        <v>179</v>
      </c>
      <c r="S13" s="56">
        <f t="shared" si="0"/>
        <v>0</v>
      </c>
    </row>
    <row r="14" ht="15" customHeight="1" spans="1:19">
      <c r="A14" s="40"/>
      <c r="B14" s="33" t="s">
        <v>180</v>
      </c>
      <c r="C14" s="37" t="s">
        <v>184</v>
      </c>
      <c r="D14" s="38">
        <f>SUM(Sheet1!BD:BD)*D1</f>
        <v>0</v>
      </c>
      <c r="E14" s="37" t="s">
        <v>179</v>
      </c>
      <c r="F14" s="38">
        <f>D14*Sheet3!$Q$1*6</f>
        <v>0</v>
      </c>
      <c r="G14" s="29"/>
      <c r="H14" s="29"/>
      <c r="J14" s="29"/>
      <c r="P14" s="40"/>
      <c r="Q14" s="33" t="s">
        <v>185</v>
      </c>
      <c r="R14" s="37" t="s">
        <v>179</v>
      </c>
      <c r="S14" s="56">
        <f t="shared" si="0"/>
        <v>0</v>
      </c>
    </row>
    <row r="15" ht="15" customHeight="1" spans="1:19">
      <c r="A15" s="40"/>
      <c r="B15" s="33" t="s">
        <v>181</v>
      </c>
      <c r="C15" s="37" t="s">
        <v>184</v>
      </c>
      <c r="D15" s="38">
        <f>SUM(Sheet1!BE:BE)*D1</f>
        <v>0</v>
      </c>
      <c r="E15" s="37" t="s">
        <v>179</v>
      </c>
      <c r="F15" s="38">
        <f>D15*Sheet3!$Q$1*9</f>
        <v>0</v>
      </c>
      <c r="G15" s="29"/>
      <c r="H15" s="29"/>
      <c r="J15" s="29"/>
      <c r="P15" s="40"/>
      <c r="Q15" s="33" t="s">
        <v>186</v>
      </c>
      <c r="R15" s="37" t="s">
        <v>179</v>
      </c>
      <c r="S15" s="56">
        <f t="shared" si="0"/>
        <v>0</v>
      </c>
    </row>
    <row r="16" ht="15" customHeight="1" spans="1:19">
      <c r="A16" s="40"/>
      <c r="B16" s="33" t="s">
        <v>183</v>
      </c>
      <c r="C16" s="37" t="s">
        <v>184</v>
      </c>
      <c r="D16" s="38">
        <f>SUM(Sheet1!BF:BF)*D1</f>
        <v>0</v>
      </c>
      <c r="E16" s="37" t="s">
        <v>179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187</v>
      </c>
      <c r="R16" s="51" t="s">
        <v>182</v>
      </c>
      <c r="S16" s="38">
        <f>D23</f>
        <v>0</v>
      </c>
    </row>
    <row r="17" ht="15" customHeight="1" spans="1:19">
      <c r="A17" s="40"/>
      <c r="B17" s="33" t="s">
        <v>185</v>
      </c>
      <c r="C17" s="37" t="s">
        <v>184</v>
      </c>
      <c r="D17" s="38">
        <f>SUM(Sheet1!BG:BG)*D1</f>
        <v>0</v>
      </c>
      <c r="E17" s="37" t="s">
        <v>179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169</v>
      </c>
      <c r="S17" s="38">
        <f>D24</f>
        <v>166.40121645</v>
      </c>
    </row>
    <row r="18" ht="15" customHeight="1" spans="1:19">
      <c r="A18" s="40"/>
      <c r="B18" s="33" t="s">
        <v>58</v>
      </c>
      <c r="C18" s="37" t="s">
        <v>182</v>
      </c>
      <c r="D18" s="38">
        <f>SUM(Sheet1!BH:BH)*D1</f>
        <v>0</v>
      </c>
      <c r="E18" s="37" t="s">
        <v>179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182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188</v>
      </c>
      <c r="B20" s="33" t="s">
        <v>60</v>
      </c>
      <c r="C20" s="37" t="s">
        <v>169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187</v>
      </c>
      <c r="C23" s="51" t="s">
        <v>182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169</v>
      </c>
      <c r="D24" s="52">
        <f>SUM(Sheet1!BR:BR)*D1*1.05</f>
        <v>166.40121645</v>
      </c>
      <c r="E24" s="36"/>
      <c r="F24" s="36"/>
    </row>
    <row r="25" spans="1:6">
      <c r="A25" s="34" t="s">
        <v>68</v>
      </c>
      <c r="B25" s="34"/>
      <c r="C25" s="51" t="s">
        <v>169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92</v>
      </c>
      <c r="C2" s="5" t="s">
        <v>190</v>
      </c>
      <c r="D2" s="5"/>
      <c r="E2" s="5"/>
      <c r="F2" s="5"/>
      <c r="G2" s="5"/>
      <c r="H2" s="5"/>
      <c r="I2" s="5"/>
      <c r="J2" s="5"/>
      <c r="K2" s="13" t="s">
        <v>191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90</v>
      </c>
      <c r="V2" s="5" t="s">
        <v>113</v>
      </c>
      <c r="W2" s="17" t="s">
        <v>192</v>
      </c>
      <c r="X2" s="17"/>
      <c r="Z2" s="5" t="s">
        <v>193</v>
      </c>
    </row>
    <row r="3" spans="1:26">
      <c r="A3" s="5" t="s">
        <v>194</v>
      </c>
      <c r="B3" s="5" t="s">
        <v>195</v>
      </c>
      <c r="C3" s="5" t="s">
        <v>196</v>
      </c>
      <c r="D3" s="5" t="s">
        <v>197</v>
      </c>
      <c r="E3" s="5" t="s">
        <v>198</v>
      </c>
      <c r="F3" s="5" t="s">
        <v>199</v>
      </c>
      <c r="G3" s="5" t="s">
        <v>200</v>
      </c>
      <c r="H3" s="5" t="s">
        <v>201</v>
      </c>
      <c r="I3" s="5" t="s">
        <v>202</v>
      </c>
      <c r="J3" s="5" t="s">
        <v>203</v>
      </c>
      <c r="K3" s="5" t="s">
        <v>204</v>
      </c>
      <c r="L3" s="5" t="s">
        <v>205</v>
      </c>
      <c r="M3" s="5" t="s">
        <v>206</v>
      </c>
      <c r="N3" s="5" t="s">
        <v>207</v>
      </c>
      <c r="O3" s="5" t="s">
        <v>208</v>
      </c>
      <c r="P3" s="5" t="s">
        <v>209</v>
      </c>
      <c r="Q3" s="5" t="s">
        <v>210</v>
      </c>
      <c r="R3" s="5" t="s">
        <v>211</v>
      </c>
      <c r="S3" s="5" t="s">
        <v>212</v>
      </c>
      <c r="T3" s="5" t="s">
        <v>213</v>
      </c>
      <c r="U3" s="5" t="s">
        <v>214</v>
      </c>
      <c r="V3" s="5" t="s">
        <v>215</v>
      </c>
      <c r="W3" s="18" t="s">
        <v>93</v>
      </c>
      <c r="X3" s="18" t="s">
        <v>94</v>
      </c>
      <c r="Z3" s="5" t="s">
        <v>93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92</v>
      </c>
      <c r="C11" s="5" t="s">
        <v>190</v>
      </c>
      <c r="D11" s="5"/>
      <c r="E11" s="5"/>
      <c r="F11" s="5"/>
      <c r="G11" s="5" t="s">
        <v>191</v>
      </c>
      <c r="H11" s="5"/>
      <c r="I11" s="5"/>
      <c r="J11" s="5"/>
      <c r="K11" s="5"/>
      <c r="L11" s="5"/>
      <c r="M11" s="5" t="s">
        <v>90</v>
      </c>
      <c r="N11" s="5" t="s">
        <v>113</v>
      </c>
      <c r="O11" s="17" t="s">
        <v>192</v>
      </c>
      <c r="P11" s="17"/>
      <c r="R11" s="5" t="s">
        <v>193</v>
      </c>
    </row>
    <row r="12" spans="1:18">
      <c r="A12" s="5" t="s">
        <v>194</v>
      </c>
      <c r="B12" s="5" t="s">
        <v>195</v>
      </c>
      <c r="C12" s="5" t="s">
        <v>196</v>
      </c>
      <c r="D12" s="5" t="s">
        <v>197</v>
      </c>
      <c r="E12" s="5" t="s">
        <v>199</v>
      </c>
      <c r="F12" s="5" t="s">
        <v>200</v>
      </c>
      <c r="G12" s="5" t="s">
        <v>204</v>
      </c>
      <c r="H12" s="5" t="s">
        <v>198</v>
      </c>
      <c r="I12" s="5" t="s">
        <v>205</v>
      </c>
      <c r="J12" s="5" t="s">
        <v>201</v>
      </c>
      <c r="K12" s="5" t="s">
        <v>202</v>
      </c>
      <c r="L12" s="5" t="s">
        <v>203</v>
      </c>
      <c r="M12" s="5" t="s">
        <v>214</v>
      </c>
      <c r="N12" s="5" t="s">
        <v>215</v>
      </c>
      <c r="O12" s="18" t="s">
        <v>93</v>
      </c>
      <c r="P12" s="18" t="s">
        <v>94</v>
      </c>
      <c r="R12" s="5" t="s">
        <v>93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91</v>
      </c>
      <c r="B18" s="9" t="s">
        <v>92</v>
      </c>
      <c r="C18" s="9" t="s">
        <v>218</v>
      </c>
      <c r="D18" s="9"/>
      <c r="E18" s="9"/>
      <c r="F18" s="9"/>
      <c r="G18" s="9" t="s">
        <v>219</v>
      </c>
      <c r="H18" s="9"/>
      <c r="I18" s="9"/>
      <c r="J18" s="9"/>
      <c r="K18" s="17" t="s">
        <v>90</v>
      </c>
      <c r="L18" s="17" t="s">
        <v>192</v>
      </c>
      <c r="M18" s="17"/>
      <c r="N18" s="21"/>
      <c r="O18" s="17" t="s">
        <v>193</v>
      </c>
    </row>
    <row r="19" spans="1:15">
      <c r="A19" s="9" t="s">
        <v>194</v>
      </c>
      <c r="B19" s="9" t="s">
        <v>195</v>
      </c>
      <c r="C19" s="9" t="s">
        <v>196</v>
      </c>
      <c r="D19" s="9" t="s">
        <v>197</v>
      </c>
      <c r="E19" s="9" t="s">
        <v>199</v>
      </c>
      <c r="F19" s="9" t="s">
        <v>200</v>
      </c>
      <c r="G19" s="9" t="s">
        <v>204</v>
      </c>
      <c r="H19" s="9" t="s">
        <v>198</v>
      </c>
      <c r="I19" s="9" t="s">
        <v>201</v>
      </c>
      <c r="J19" s="9" t="s">
        <v>202</v>
      </c>
      <c r="K19" s="9" t="s">
        <v>214</v>
      </c>
      <c r="L19" s="17" t="s">
        <v>93</v>
      </c>
      <c r="M19" s="17" t="s">
        <v>94</v>
      </c>
      <c r="N19" s="21"/>
      <c r="O19" s="17" t="s">
        <v>93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